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3 GUYANE NETTOYAGE\"/>
    </mc:Choice>
  </mc:AlternateContent>
  <xr:revisionPtr revIDLastSave="0" documentId="8_{EFBBC464-8E66-4C7D-A587-072E1CA3EC43}" xr6:coauthVersionLast="47" xr6:coauthVersionMax="47" xr10:uidLastSave="{00000000-0000-0000-0000-000000000000}"/>
  <bookViews>
    <workbookView xWindow="28680" yWindow="-120" windowWidth="29040" windowHeight="15720" xr2:uid="{6C93F32F-1CE9-43D9-A158-EC533CDF822D}"/>
  </bookViews>
  <sheets>
    <sheet name="Annexe 3C Type locaux surfa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74" i="1" l="1"/>
  <c r="D65" i="1"/>
  <c r="D55" i="1"/>
  <c r="H40" i="1"/>
  <c r="I40" i="1"/>
  <c r="E40" i="1"/>
  <c r="F40" i="1"/>
  <c r="G40" i="1"/>
  <c r="D40" i="1"/>
  <c r="C40" i="1"/>
  <c r="J40" i="1"/>
  <c r="J7" i="1"/>
  <c r="J8" i="1"/>
  <c r="J9" i="1"/>
  <c r="J10" i="1"/>
  <c r="J11" i="1"/>
  <c r="J6" i="1"/>
  <c r="J5" i="1"/>
</calcChain>
</file>

<file path=xl/sharedStrings.xml><?xml version="1.0" encoding="utf-8"?>
<sst xmlns="http://schemas.openxmlformats.org/spreadsheetml/2006/main" count="202" uniqueCount="80">
  <si>
    <r>
      <t xml:space="preserve">Annexe 3.C : </t>
    </r>
    <r>
      <rPr>
        <sz val="11"/>
        <color theme="1"/>
        <rFont val="Arial"/>
        <family val="2"/>
      </rPr>
      <t>type de locaux et surfaces</t>
    </r>
  </si>
  <si>
    <t>LOCAUX TYPE</t>
  </si>
  <si>
    <t>Nature</t>
  </si>
  <si>
    <t>RDC</t>
  </si>
  <si>
    <t>1er</t>
  </si>
  <si>
    <t>2ème</t>
  </si>
  <si>
    <t>3ème</t>
  </si>
  <si>
    <t>4ème</t>
  </si>
  <si>
    <t>5ème</t>
  </si>
  <si>
    <t>6ème</t>
  </si>
  <si>
    <t>Totaux</t>
  </si>
  <si>
    <t>BLOC TECHNIQUE (BT)</t>
  </si>
  <si>
    <t>du sol</t>
  </si>
  <si>
    <t>étage</t>
  </si>
  <si>
    <r>
      <t>en  M</t>
    </r>
    <r>
      <rPr>
        <b/>
        <vertAlign val="superscript"/>
        <sz val="10"/>
        <color rgb="FF000000"/>
        <rFont val="Calibri"/>
        <family val="2"/>
      </rPr>
      <t>2</t>
    </r>
  </si>
  <si>
    <t>TROTTOIRS</t>
  </si>
  <si>
    <t>CIB</t>
  </si>
  <si>
    <t>ESCALIERS, COULOIRS</t>
  </si>
  <si>
    <t>CIB, BOIS, THP</t>
  </si>
  <si>
    <t>SANITAIRES</t>
  </si>
  <si>
    <t>CAR</t>
  </si>
  <si>
    <t>REFECTOIRE</t>
  </si>
  <si>
    <t>SALLE DE REUNION</t>
  </si>
  <si>
    <t>THP</t>
  </si>
  <si>
    <t> FORMATION</t>
  </si>
  <si>
    <t>PLT</t>
  </si>
  <si>
    <t>BUREAUX</t>
  </si>
  <si>
    <t>DSAC/AG, supporté financièrement par le SNA/AG</t>
  </si>
  <si>
    <t>SIR/AG, supporté financièrement par le SNA/AG</t>
  </si>
  <si>
    <t>MAINTENANCE (TE)</t>
  </si>
  <si>
    <t>BUREAUX et</t>
  </si>
  <si>
    <t>SALLES TECHNIQUES</t>
  </si>
  <si>
    <t>MAINTENANCE - SAR (Ex BRIA)</t>
  </si>
  <si>
    <t>REUNION</t>
  </si>
  <si>
    <t>TOUR DE CONTRÔLE : Ancienne (TWR 1)</t>
  </si>
  <si>
    <t>CHAMBRE</t>
  </si>
  <si>
    <t>TOUR DE CONTRÔLE : Nouvelle (TWR 2)</t>
  </si>
  <si>
    <t>ESCALIER DE</t>
  </si>
  <si>
    <t>SECOURS</t>
  </si>
  <si>
    <t>PALLIERS</t>
  </si>
  <si>
    <t>TERRASSE</t>
  </si>
  <si>
    <t>GRV</t>
  </si>
  <si>
    <t>SALLES TECH</t>
  </si>
  <si>
    <t>CHAMBRE,</t>
  </si>
  <si>
    <t>VIGIE</t>
  </si>
  <si>
    <t>Surfaces à entretenir</t>
  </si>
  <si>
    <t>par niveau</t>
  </si>
  <si>
    <r>
      <t>en m</t>
    </r>
    <r>
      <rPr>
        <b/>
        <vertAlign val="superscript"/>
        <sz val="11"/>
        <color rgb="FF000000"/>
        <rFont val="Calibri"/>
        <family val="2"/>
      </rPr>
      <t>2</t>
    </r>
  </si>
  <si>
    <t>SIR/LOG supportés financièrement par le SNA/AG</t>
  </si>
  <si>
    <t>COULOIRS</t>
  </si>
  <si>
    <t>BUREAUX et ESCALIER</t>
  </si>
  <si>
    <t>BOIS</t>
  </si>
  <si>
    <t>GARAGE</t>
  </si>
  <si>
    <t>LOCAL SYNDICAL</t>
  </si>
  <si>
    <t>ARCHIVES</t>
  </si>
  <si>
    <r>
      <t>Surfaces à entretenir par niveau en M</t>
    </r>
    <r>
      <rPr>
        <vertAlign val="superscript"/>
        <sz val="11"/>
        <color rgb="FF000000"/>
        <rFont val="Calibri"/>
        <family val="2"/>
      </rPr>
      <t>2</t>
    </r>
  </si>
  <si>
    <t>LOGEMENTS DE PASSAGE  (LP)</t>
  </si>
  <si>
    <t>Villas F04 étage, F04 Rdc, F01</t>
  </si>
  <si>
    <t>CHAMBRES - SALONS - BUANDERIE</t>
  </si>
  <si>
    <t>CUISINES</t>
  </si>
  <si>
    <t>SALLES D'EAU</t>
  </si>
  <si>
    <t>GARAGES - TERRASSES - TROTTOIRS</t>
  </si>
  <si>
    <t>CIP</t>
  </si>
  <si>
    <t xml:space="preserve">CENTRALE ELECTRIQUE  (CE) </t>
  </si>
  <si>
    <t>Bureaux (à l’étage)</t>
  </si>
  <si>
    <t>Sanitaires</t>
  </si>
  <si>
    <t>Production (groupes)</t>
  </si>
  <si>
    <t>Distribution (répartiteurs)</t>
  </si>
  <si>
    <t>PLANCHER TECHNIQUE VIGIE</t>
  </si>
  <si>
    <t>Podium vigie</t>
  </si>
  <si>
    <t>Surfaces à entretenir par niveau en m2</t>
  </si>
  <si>
    <r>
      <t>*</t>
    </r>
    <r>
      <rPr>
        <b/>
        <sz val="10"/>
        <color rgb="FF000000"/>
        <rFont val="Calibri"/>
        <family val="2"/>
      </rPr>
      <t xml:space="preserve"> PLANCHER TECHNIQUE TE</t>
    </r>
  </si>
  <si>
    <t>salles techniques</t>
  </si>
  <si>
    <t>salle énergie</t>
  </si>
  <si>
    <t>Salle onduleur</t>
  </si>
  <si>
    <r>
      <t>APPAREILS DE GUIDAGE</t>
    </r>
    <r>
      <rPr>
        <b/>
        <sz val="16"/>
        <color rgb="FFFF0000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*</t>
    </r>
  </si>
  <si>
    <t>CRD, VOR, GLIDE, GONIO, LOC</t>
  </si>
  <si>
    <t>THP – CIP - PLT</t>
  </si>
  <si>
    <t>CED (Local émetteur + magasin)</t>
  </si>
  <si>
    <t>CAR + CIB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</si>
</sst>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Calibri"/>
      <family val="2"/>
    </font>
    <font>
      <b/>
      <vertAlign val="superscript"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vertAlign val="superscript"/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2"/>
      <color rgb="FFFF0000"/>
      <name val="Calibri"/>
      <family val="2"/>
    </font>
    <font>
      <b/>
      <sz val="16"/>
      <color rgb="FFFF0000"/>
      <name val="Calibri"/>
      <family val="2"/>
    </font>
    <font>
      <b/>
      <sz val="14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 indent="2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0" borderId="6" xfId="0" applyFont="1" applyBorder="1" applyAlignment="1">
      <alignment horizontal="right" vertical="center" indent="2"/>
    </xf>
    <xf numFmtId="0" fontId="5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 indent="2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indent="2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2" xfId="0" applyFont="1" applyBorder="1" applyAlignment="1">
      <alignment horizontal="right" vertical="center" indent="2"/>
    </xf>
    <xf numFmtId="0" fontId="7" fillId="2" borderId="1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7" fillId="2" borderId="8" xfId="0" applyFont="1" applyFill="1" applyBorder="1" applyAlignment="1">
      <alignment horizontal="right" vertical="center" indent="2"/>
    </xf>
    <xf numFmtId="0" fontId="11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indent="2"/>
    </xf>
    <xf numFmtId="0" fontId="2" fillId="3" borderId="9" xfId="0" applyFont="1" applyFill="1" applyBorder="1" applyAlignment="1">
      <alignment vertical="center"/>
    </xf>
    <xf numFmtId="0" fontId="0" fillId="3" borderId="10" xfId="0" applyFill="1" applyBorder="1"/>
    <xf numFmtId="0" fontId="0" fillId="3" borderId="8" xfId="0" applyFill="1" applyBorder="1"/>
    <xf numFmtId="0" fontId="0" fillId="4" borderId="0" xfId="0" applyFill="1"/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right" vertical="center" indent="2"/>
    </xf>
    <xf numFmtId="0" fontId="6" fillId="4" borderId="1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right" vertical="center" indent="2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right" vertical="center" indent="2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6" fillId="4" borderId="6" xfId="0" applyFont="1" applyFill="1" applyBorder="1" applyAlignment="1">
      <alignment horizontal="right" vertical="center" indent="2"/>
    </xf>
    <xf numFmtId="0" fontId="6" fillId="4" borderId="13" xfId="0" applyFont="1" applyFill="1" applyBorder="1" applyAlignment="1">
      <alignment horizontal="right" vertical="center" indent="2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6" fillId="4" borderId="27" xfId="0" applyFont="1" applyFill="1" applyBorder="1" applyAlignment="1">
      <alignment horizontal="center" vertical="center"/>
    </xf>
    <xf numFmtId="0" fontId="5" fillId="0" borderId="28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/>
    </xf>
    <xf numFmtId="0" fontId="6" fillId="4" borderId="29" xfId="0" applyFont="1" applyFill="1" applyBorder="1" applyAlignment="1">
      <alignment horizontal="right" vertical="center" indent="2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47B95-F91B-49EB-8CCB-C712D558B212}">
  <dimension ref="A1:P95"/>
  <sheetViews>
    <sheetView tabSelected="1" topLeftCell="A72" workbookViewId="0">
      <selection activeCell="J53" sqref="J53"/>
    </sheetView>
  </sheetViews>
  <sheetFormatPr baseColWidth="10" defaultRowHeight="14.4" x14ac:dyDescent="0.3"/>
  <cols>
    <col min="1" max="1" width="35.88671875" customWidth="1"/>
  </cols>
  <sheetData>
    <row r="1" spans="1:16" ht="15" thickBot="1" x14ac:dyDescent="0.35">
      <c r="A1" s="56" t="s">
        <v>0</v>
      </c>
      <c r="B1" s="57"/>
      <c r="C1" s="58"/>
    </row>
    <row r="2" spans="1:16" ht="15" thickBot="1" x14ac:dyDescent="0.35"/>
    <row r="3" spans="1:16" x14ac:dyDescent="0.3">
      <c r="A3" s="1" t="s">
        <v>1</v>
      </c>
      <c r="B3" s="2" t="s">
        <v>2</v>
      </c>
      <c r="C3" s="88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6" ht="15.6" thickBot="1" x14ac:dyDescent="0.35">
      <c r="A4" s="3" t="s">
        <v>11</v>
      </c>
      <c r="B4" s="4" t="s">
        <v>12</v>
      </c>
      <c r="C4" s="89"/>
      <c r="D4" s="4" t="s">
        <v>13</v>
      </c>
      <c r="E4" s="4" t="s">
        <v>13</v>
      </c>
      <c r="F4" s="4" t="s">
        <v>13</v>
      </c>
      <c r="G4" s="4" t="s">
        <v>13</v>
      </c>
      <c r="H4" s="4" t="s">
        <v>13</v>
      </c>
      <c r="I4" s="4" t="s">
        <v>13</v>
      </c>
      <c r="J4" s="4" t="s">
        <v>14</v>
      </c>
      <c r="L4" s="59"/>
      <c r="M4" s="59"/>
      <c r="N4" s="59"/>
      <c r="O4" s="59"/>
    </row>
    <row r="5" spans="1:16" ht="15" thickBot="1" x14ac:dyDescent="0.35">
      <c r="A5" s="5" t="s">
        <v>15</v>
      </c>
      <c r="B5" s="6" t="s">
        <v>16</v>
      </c>
      <c r="C5" s="6">
        <v>250</v>
      </c>
      <c r="D5" s="6"/>
      <c r="E5" s="6"/>
      <c r="F5" s="6"/>
      <c r="G5" s="6"/>
      <c r="H5" s="6"/>
      <c r="I5" s="6"/>
      <c r="J5" s="7">
        <f>C5</f>
        <v>250</v>
      </c>
      <c r="L5" s="67"/>
      <c r="M5" s="67"/>
      <c r="N5" s="67"/>
      <c r="O5" s="68"/>
    </row>
    <row r="6" spans="1:16" ht="29.4" thickBot="1" x14ac:dyDescent="0.35">
      <c r="A6" s="8" t="s">
        <v>17</v>
      </c>
      <c r="B6" s="9" t="s">
        <v>18</v>
      </c>
      <c r="C6" s="10">
        <v>135</v>
      </c>
      <c r="D6" s="10">
        <v>135</v>
      </c>
      <c r="E6" s="10"/>
      <c r="F6" s="11"/>
      <c r="G6" s="10"/>
      <c r="H6" s="10"/>
      <c r="I6" s="10"/>
      <c r="J6" s="71">
        <f>C6+D6</f>
        <v>270</v>
      </c>
      <c r="L6" s="67"/>
      <c r="M6" s="67"/>
      <c r="N6" s="67"/>
      <c r="O6" s="68"/>
    </row>
    <row r="7" spans="1:16" ht="15" thickBot="1" x14ac:dyDescent="0.35">
      <c r="A7" s="13" t="s">
        <v>19</v>
      </c>
      <c r="B7" s="14" t="s">
        <v>20</v>
      </c>
      <c r="C7" s="14"/>
      <c r="D7" s="14">
        <v>20</v>
      </c>
      <c r="E7" s="14"/>
      <c r="F7" s="14"/>
      <c r="G7" s="14"/>
      <c r="H7" s="14"/>
      <c r="I7" s="14"/>
      <c r="J7" s="15">
        <f>D7</f>
        <v>20</v>
      </c>
    </row>
    <row r="8" spans="1:16" ht="15" thickBot="1" x14ac:dyDescent="0.35">
      <c r="A8" s="5" t="s">
        <v>21</v>
      </c>
      <c r="B8" s="6" t="s">
        <v>20</v>
      </c>
      <c r="C8" s="6"/>
      <c r="D8" s="6">
        <v>10</v>
      </c>
      <c r="E8" s="6"/>
      <c r="F8" s="6"/>
      <c r="G8" s="6"/>
      <c r="H8" s="6"/>
      <c r="I8" s="6"/>
      <c r="J8" s="7">
        <f>D8</f>
        <v>10</v>
      </c>
    </row>
    <row r="9" spans="1:16" ht="15" thickBot="1" x14ac:dyDescent="0.35">
      <c r="A9" s="73" t="s">
        <v>22</v>
      </c>
      <c r="B9" s="65" t="s">
        <v>23</v>
      </c>
      <c r="C9" s="6"/>
      <c r="D9" s="6">
        <v>30</v>
      </c>
      <c r="E9" s="6"/>
      <c r="F9" s="6"/>
      <c r="G9" s="6"/>
      <c r="H9" s="6"/>
      <c r="I9" s="6"/>
      <c r="J9" s="66">
        <f>D9</f>
        <v>30</v>
      </c>
      <c r="L9" s="69"/>
      <c r="M9" s="67"/>
      <c r="N9" s="59"/>
      <c r="O9" s="59"/>
      <c r="P9" s="59"/>
    </row>
    <row r="10" spans="1:16" ht="15" thickBot="1" x14ac:dyDescent="0.35">
      <c r="A10" s="73" t="s">
        <v>24</v>
      </c>
      <c r="B10" s="65" t="s">
        <v>25</v>
      </c>
      <c r="C10" s="6"/>
      <c r="D10" s="6">
        <v>30</v>
      </c>
      <c r="E10" s="6"/>
      <c r="F10" s="6"/>
      <c r="G10" s="6"/>
      <c r="H10" s="6"/>
      <c r="I10" s="6"/>
      <c r="J10" s="66">
        <f>D10</f>
        <v>30</v>
      </c>
      <c r="L10" s="70"/>
      <c r="M10" s="67"/>
      <c r="N10" s="59"/>
      <c r="O10" s="59"/>
      <c r="P10" s="59"/>
    </row>
    <row r="11" spans="1:16" ht="15" thickBot="1" x14ac:dyDescent="0.35">
      <c r="A11" s="76" t="s">
        <v>26</v>
      </c>
      <c r="B11" s="61" t="s">
        <v>23</v>
      </c>
      <c r="C11" s="10"/>
      <c r="D11" s="10">
        <v>145</v>
      </c>
      <c r="E11" s="10">
        <v>10</v>
      </c>
      <c r="F11" s="10"/>
      <c r="G11" s="10"/>
      <c r="H11" s="10"/>
      <c r="I11" s="10"/>
      <c r="J11" s="71">
        <f>D11+E11</f>
        <v>155</v>
      </c>
      <c r="L11" s="59"/>
      <c r="M11" s="59"/>
      <c r="N11" s="59"/>
      <c r="O11" s="59"/>
      <c r="P11" s="59"/>
    </row>
    <row r="12" spans="1:16" ht="15" thickBot="1" x14ac:dyDescent="0.35">
      <c r="A12" s="91" t="s">
        <v>27</v>
      </c>
      <c r="B12" s="92"/>
      <c r="C12" s="92"/>
      <c r="D12" s="92"/>
      <c r="E12" s="92"/>
      <c r="F12" s="92"/>
      <c r="G12" s="18"/>
      <c r="H12" s="18"/>
      <c r="I12" s="18"/>
      <c r="J12" s="19"/>
      <c r="L12" s="59"/>
      <c r="M12" s="59"/>
      <c r="N12" s="59"/>
      <c r="O12" s="59"/>
      <c r="P12" s="59"/>
    </row>
    <row r="13" spans="1:16" x14ac:dyDescent="0.3">
      <c r="A13" s="78" t="s">
        <v>17</v>
      </c>
      <c r="B13" s="79" t="s">
        <v>23</v>
      </c>
      <c r="C13" s="79">
        <v>15</v>
      </c>
      <c r="D13" s="79">
        <v>15</v>
      </c>
      <c r="E13" s="79"/>
      <c r="F13" s="79"/>
      <c r="G13" s="79"/>
      <c r="H13" s="79"/>
      <c r="I13" s="79"/>
      <c r="J13" s="80">
        <v>30</v>
      </c>
      <c r="L13" s="70"/>
      <c r="M13" s="59"/>
      <c r="N13" s="59"/>
      <c r="O13" s="59"/>
      <c r="P13" s="59"/>
    </row>
    <row r="14" spans="1:16" ht="15" thickBot="1" x14ac:dyDescent="0.35">
      <c r="A14" s="74" t="s">
        <v>26</v>
      </c>
      <c r="B14" s="65" t="s">
        <v>23</v>
      </c>
      <c r="C14" s="6">
        <v>10</v>
      </c>
      <c r="D14" s="6">
        <v>105</v>
      </c>
      <c r="E14" s="6">
        <v>15</v>
      </c>
      <c r="F14" s="6"/>
      <c r="G14" s="6"/>
      <c r="H14" s="6"/>
      <c r="I14" s="6"/>
      <c r="J14" s="66">
        <v>130</v>
      </c>
      <c r="L14" s="70"/>
      <c r="M14" s="59"/>
      <c r="N14" s="59"/>
      <c r="O14" s="59"/>
      <c r="P14" s="59"/>
    </row>
    <row r="15" spans="1:16" ht="15" thickBot="1" x14ac:dyDescent="0.35">
      <c r="A15" s="91" t="s">
        <v>28</v>
      </c>
      <c r="B15" s="92"/>
      <c r="C15" s="92"/>
      <c r="D15" s="92"/>
      <c r="E15" s="92"/>
      <c r="F15" s="92"/>
      <c r="G15" s="20"/>
      <c r="H15" s="20"/>
      <c r="I15" s="20"/>
      <c r="J15" s="21"/>
      <c r="L15" s="59"/>
      <c r="M15" s="59"/>
      <c r="N15" s="59"/>
      <c r="O15" s="59"/>
      <c r="P15" s="59"/>
    </row>
    <row r="16" spans="1:16" ht="15" thickBot="1" x14ac:dyDescent="0.35">
      <c r="A16" s="74" t="s">
        <v>26</v>
      </c>
      <c r="B16" s="65" t="s">
        <v>23</v>
      </c>
      <c r="C16" s="6"/>
      <c r="D16" s="6">
        <v>50</v>
      </c>
      <c r="E16" s="6">
        <v>15</v>
      </c>
      <c r="F16" s="6"/>
      <c r="G16" s="6"/>
      <c r="H16" s="6"/>
      <c r="I16" s="6"/>
      <c r="J16" s="66">
        <v>65</v>
      </c>
      <c r="L16" s="59"/>
      <c r="M16" s="59"/>
      <c r="N16" s="59"/>
      <c r="O16" s="59"/>
      <c r="P16" s="59"/>
    </row>
    <row r="17" spans="1:16" ht="15" thickBot="1" x14ac:dyDescent="0.35">
      <c r="A17" s="91" t="s">
        <v>29</v>
      </c>
      <c r="B17" s="92"/>
      <c r="C17" s="20"/>
      <c r="D17" s="20"/>
      <c r="E17" s="20"/>
      <c r="F17" s="20"/>
      <c r="G17" s="20"/>
      <c r="H17" s="20"/>
      <c r="I17" s="20"/>
      <c r="J17" s="21"/>
      <c r="L17" s="59"/>
      <c r="M17" s="59"/>
      <c r="N17" s="59"/>
      <c r="O17" s="59"/>
      <c r="P17" s="59"/>
    </row>
    <row r="18" spans="1:16" x14ac:dyDescent="0.3">
      <c r="A18" s="74" t="s">
        <v>30</v>
      </c>
      <c r="B18" s="61" t="s">
        <v>25</v>
      </c>
      <c r="C18" s="10">
        <v>210</v>
      </c>
      <c r="D18" s="10"/>
      <c r="E18" s="10"/>
      <c r="F18" s="10"/>
      <c r="G18" s="10"/>
      <c r="H18" s="10"/>
      <c r="I18" s="10"/>
      <c r="J18" s="71">
        <v>210</v>
      </c>
      <c r="L18" s="59"/>
      <c r="M18" s="59"/>
      <c r="N18" s="59"/>
      <c r="O18" s="59"/>
      <c r="P18" s="59"/>
    </row>
    <row r="19" spans="1:16" ht="15" thickBot="1" x14ac:dyDescent="0.35">
      <c r="A19" s="73" t="s">
        <v>31</v>
      </c>
      <c r="B19" s="77"/>
      <c r="C19" s="6"/>
      <c r="D19" s="6"/>
      <c r="E19" s="6"/>
      <c r="F19" s="6"/>
      <c r="G19" s="6"/>
      <c r="H19" s="6"/>
      <c r="I19" s="6"/>
      <c r="J19" s="7"/>
      <c r="L19" s="59"/>
      <c r="M19" s="59"/>
      <c r="N19" s="59"/>
      <c r="O19" s="59"/>
      <c r="P19" s="59"/>
    </row>
    <row r="20" spans="1:16" ht="15" thickBot="1" x14ac:dyDescent="0.35">
      <c r="A20" s="16" t="s">
        <v>21</v>
      </c>
      <c r="B20" s="22" t="s">
        <v>25</v>
      </c>
      <c r="C20" s="6">
        <v>10</v>
      </c>
      <c r="D20" s="6"/>
      <c r="E20" s="6"/>
      <c r="F20" s="6"/>
      <c r="G20" s="6"/>
      <c r="H20" s="6"/>
      <c r="I20" s="6"/>
      <c r="J20" s="7">
        <v>10</v>
      </c>
      <c r="L20" s="59"/>
      <c r="M20" s="59"/>
      <c r="N20" s="59"/>
      <c r="O20" s="59"/>
      <c r="P20" s="59"/>
    </row>
    <row r="21" spans="1:16" ht="15" thickBot="1" x14ac:dyDescent="0.35">
      <c r="A21" s="16" t="s">
        <v>19</v>
      </c>
      <c r="B21" s="22" t="s">
        <v>20</v>
      </c>
      <c r="C21" s="22">
        <v>10</v>
      </c>
      <c r="D21" s="6"/>
      <c r="E21" s="6"/>
      <c r="F21" s="6"/>
      <c r="G21" s="6"/>
      <c r="H21" s="6"/>
      <c r="I21" s="6"/>
      <c r="J21" s="7">
        <v>10</v>
      </c>
      <c r="L21" s="59"/>
      <c r="M21" s="59"/>
      <c r="N21" s="59"/>
      <c r="O21" s="59"/>
      <c r="P21" s="59"/>
    </row>
    <row r="22" spans="1:16" ht="15" thickBot="1" x14ac:dyDescent="0.35">
      <c r="A22" s="93" t="s">
        <v>32</v>
      </c>
      <c r="B22" s="94"/>
      <c r="C22" s="94"/>
      <c r="D22" s="20"/>
      <c r="E22" s="20"/>
      <c r="F22" s="20"/>
      <c r="G22" s="20"/>
      <c r="H22" s="20"/>
      <c r="I22" s="20"/>
      <c r="J22" s="21"/>
      <c r="L22" s="69"/>
      <c r="M22" s="67"/>
      <c r="N22" s="67"/>
      <c r="O22" s="67"/>
      <c r="P22" s="59"/>
    </row>
    <row r="23" spans="1:16" ht="15" thickBot="1" x14ac:dyDescent="0.35">
      <c r="A23" s="75" t="s">
        <v>26</v>
      </c>
      <c r="B23" s="65" t="s">
        <v>25</v>
      </c>
      <c r="C23" s="6">
        <v>30</v>
      </c>
      <c r="D23" s="6"/>
      <c r="E23" s="6"/>
      <c r="F23" s="6"/>
      <c r="G23" s="6"/>
      <c r="H23" s="6"/>
      <c r="I23" s="6"/>
      <c r="J23" s="66">
        <v>30</v>
      </c>
      <c r="L23" s="59"/>
      <c r="M23" s="59"/>
      <c r="N23" s="59"/>
      <c r="O23" s="59"/>
      <c r="P23" s="59"/>
    </row>
    <row r="24" spans="1:16" ht="15" thickBot="1" x14ac:dyDescent="0.35">
      <c r="A24" s="75" t="s">
        <v>33</v>
      </c>
      <c r="B24" s="65" t="s">
        <v>25</v>
      </c>
      <c r="C24" s="6">
        <v>20</v>
      </c>
      <c r="D24" s="6"/>
      <c r="E24" s="6"/>
      <c r="F24" s="6"/>
      <c r="G24" s="6"/>
      <c r="H24" s="6"/>
      <c r="I24" s="6"/>
      <c r="J24" s="66">
        <v>20</v>
      </c>
      <c r="L24" s="70"/>
      <c r="M24" s="67"/>
      <c r="N24" s="67"/>
      <c r="O24" s="59"/>
      <c r="P24" s="59"/>
    </row>
    <row r="25" spans="1:16" ht="15" thickBot="1" x14ac:dyDescent="0.35">
      <c r="A25" s="5" t="s">
        <v>21</v>
      </c>
      <c r="B25" s="6" t="s">
        <v>20</v>
      </c>
      <c r="C25" s="6">
        <v>10</v>
      </c>
      <c r="D25" s="6"/>
      <c r="E25" s="6"/>
      <c r="F25" s="6"/>
      <c r="G25" s="6"/>
      <c r="H25" s="6"/>
      <c r="I25" s="6"/>
      <c r="J25" s="7">
        <v>10</v>
      </c>
    </row>
    <row r="26" spans="1:16" ht="15" thickBot="1" x14ac:dyDescent="0.35">
      <c r="A26" s="5" t="s">
        <v>19</v>
      </c>
      <c r="B26" s="6" t="s">
        <v>20</v>
      </c>
      <c r="C26" s="6">
        <v>10</v>
      </c>
      <c r="D26" s="6"/>
      <c r="E26" s="6"/>
      <c r="F26" s="6"/>
      <c r="G26" s="6"/>
      <c r="H26" s="6"/>
      <c r="I26" s="6"/>
      <c r="J26" s="7">
        <v>10</v>
      </c>
    </row>
    <row r="27" spans="1:16" ht="15" thickBot="1" x14ac:dyDescent="0.35">
      <c r="A27" s="81" t="s">
        <v>34</v>
      </c>
      <c r="B27" s="82"/>
      <c r="C27" s="82"/>
      <c r="D27" s="82"/>
      <c r="E27" s="82"/>
      <c r="F27" s="82"/>
      <c r="G27" s="82"/>
      <c r="H27" s="82"/>
      <c r="I27" s="23"/>
      <c r="J27" s="24"/>
    </row>
    <row r="28" spans="1:16" ht="15" thickBot="1" x14ac:dyDescent="0.35">
      <c r="A28" s="5" t="s">
        <v>35</v>
      </c>
      <c r="B28" s="6" t="s">
        <v>20</v>
      </c>
      <c r="C28" s="6"/>
      <c r="D28" s="6"/>
      <c r="E28" s="6">
        <v>5</v>
      </c>
      <c r="F28" s="6"/>
      <c r="G28" s="6"/>
      <c r="H28" s="6"/>
      <c r="I28" s="6"/>
      <c r="J28" s="7">
        <v>5</v>
      </c>
    </row>
    <row r="29" spans="1:16" ht="15" thickBot="1" x14ac:dyDescent="0.35">
      <c r="A29" s="5" t="s">
        <v>19</v>
      </c>
      <c r="B29" s="6" t="s">
        <v>20</v>
      </c>
      <c r="C29" s="6"/>
      <c r="D29" s="6"/>
      <c r="E29" s="6">
        <v>5</v>
      </c>
      <c r="F29" s="6"/>
      <c r="G29" s="6"/>
      <c r="H29" s="6"/>
      <c r="I29" s="6"/>
      <c r="J29" s="7">
        <v>5</v>
      </c>
    </row>
    <row r="30" spans="1:16" ht="15" thickBot="1" x14ac:dyDescent="0.35">
      <c r="A30" s="81" t="s">
        <v>36</v>
      </c>
      <c r="B30" s="82"/>
      <c r="C30" s="82"/>
      <c r="D30" s="82"/>
      <c r="E30" s="82"/>
      <c r="F30" s="82"/>
      <c r="G30" s="82"/>
      <c r="H30" s="82"/>
      <c r="I30" s="82"/>
      <c r="J30" s="83"/>
    </row>
    <row r="31" spans="1:16" x14ac:dyDescent="0.3">
      <c r="A31" s="8" t="s">
        <v>37</v>
      </c>
      <c r="B31" s="10" t="s">
        <v>16</v>
      </c>
      <c r="C31" s="10"/>
      <c r="D31" s="10"/>
      <c r="E31" s="10"/>
      <c r="F31" s="10"/>
      <c r="G31" s="10"/>
      <c r="H31" s="10">
        <v>70</v>
      </c>
      <c r="I31" s="10"/>
      <c r="J31" s="71">
        <v>70</v>
      </c>
    </row>
    <row r="32" spans="1:16" ht="15" thickBot="1" x14ac:dyDescent="0.35">
      <c r="A32" s="16" t="s">
        <v>38</v>
      </c>
      <c r="B32" s="6"/>
      <c r="C32" s="6"/>
      <c r="D32" s="6"/>
      <c r="E32" s="6"/>
      <c r="F32" s="6"/>
      <c r="G32" s="6"/>
      <c r="H32" s="6"/>
      <c r="I32" s="6"/>
      <c r="J32" s="66"/>
    </row>
    <row r="33" spans="1:10" ht="15" thickBot="1" x14ac:dyDescent="0.35">
      <c r="A33" s="16" t="s">
        <v>39</v>
      </c>
      <c r="B33" s="6" t="s">
        <v>20</v>
      </c>
      <c r="C33" s="6">
        <v>5</v>
      </c>
      <c r="D33" s="6">
        <v>5</v>
      </c>
      <c r="E33" s="6">
        <v>5</v>
      </c>
      <c r="F33" s="6">
        <v>5</v>
      </c>
      <c r="G33" s="6">
        <v>5</v>
      </c>
      <c r="H33" s="6">
        <v>5</v>
      </c>
      <c r="I33" s="6"/>
      <c r="J33" s="66">
        <v>30</v>
      </c>
    </row>
    <row r="34" spans="1:10" ht="15" thickBot="1" x14ac:dyDescent="0.35">
      <c r="A34" s="16" t="s">
        <v>40</v>
      </c>
      <c r="B34" s="6" t="s">
        <v>41</v>
      </c>
      <c r="C34" s="6"/>
      <c r="D34" s="6"/>
      <c r="E34" s="6"/>
      <c r="F34" s="6"/>
      <c r="G34" s="6"/>
      <c r="H34" s="6"/>
      <c r="I34" s="6">
        <v>40</v>
      </c>
      <c r="J34" s="66">
        <v>40</v>
      </c>
    </row>
    <row r="35" spans="1:10" ht="15" thickBot="1" x14ac:dyDescent="0.35">
      <c r="A35" s="73" t="s">
        <v>42</v>
      </c>
      <c r="B35" s="65" t="s">
        <v>25</v>
      </c>
      <c r="C35" s="6"/>
      <c r="D35" s="6"/>
      <c r="E35" s="6"/>
      <c r="F35" s="6"/>
      <c r="G35" s="6">
        <v>20</v>
      </c>
      <c r="H35" s="25"/>
      <c r="I35" s="6"/>
      <c r="J35" s="66">
        <v>20</v>
      </c>
    </row>
    <row r="36" spans="1:10" ht="15" thickBot="1" x14ac:dyDescent="0.35">
      <c r="A36" s="16" t="s">
        <v>43</v>
      </c>
      <c r="B36" s="6" t="s">
        <v>20</v>
      </c>
      <c r="C36" s="6"/>
      <c r="D36" s="6">
        <v>5</v>
      </c>
      <c r="E36" s="6"/>
      <c r="F36" s="6"/>
      <c r="G36" s="6"/>
      <c r="H36" s="6">
        <v>5</v>
      </c>
      <c r="I36" s="6"/>
      <c r="J36" s="7">
        <v>10</v>
      </c>
    </row>
    <row r="37" spans="1:10" ht="15" thickBot="1" x14ac:dyDescent="0.35">
      <c r="A37" s="16" t="s">
        <v>21</v>
      </c>
      <c r="B37" s="6" t="s">
        <v>20</v>
      </c>
      <c r="C37" s="6"/>
      <c r="D37" s="6"/>
      <c r="E37" s="6"/>
      <c r="F37" s="6"/>
      <c r="G37" s="6"/>
      <c r="H37" s="6">
        <v>5</v>
      </c>
      <c r="I37" s="6"/>
      <c r="J37" s="7">
        <v>5</v>
      </c>
    </row>
    <row r="38" spans="1:10" ht="15" thickBot="1" x14ac:dyDescent="0.35">
      <c r="A38" s="16" t="s">
        <v>19</v>
      </c>
      <c r="B38" s="6" t="s">
        <v>20</v>
      </c>
      <c r="C38" s="6"/>
      <c r="D38" s="6">
        <v>5</v>
      </c>
      <c r="E38" s="6"/>
      <c r="F38" s="6"/>
      <c r="G38" s="6"/>
      <c r="H38" s="6">
        <v>5</v>
      </c>
      <c r="I38" s="6"/>
      <c r="J38" s="7">
        <v>10</v>
      </c>
    </row>
    <row r="39" spans="1:10" ht="15" thickBot="1" x14ac:dyDescent="0.35">
      <c r="A39" s="16" t="s">
        <v>44</v>
      </c>
      <c r="B39" s="6" t="s">
        <v>25</v>
      </c>
      <c r="C39" s="6"/>
      <c r="D39" s="6"/>
      <c r="E39" s="6"/>
      <c r="F39" s="6"/>
      <c r="G39" s="6"/>
      <c r="H39" s="6"/>
      <c r="I39" s="6">
        <v>40</v>
      </c>
      <c r="J39" s="7">
        <v>40</v>
      </c>
    </row>
    <row r="40" spans="1:10" x14ac:dyDescent="0.3">
      <c r="A40" s="26" t="s">
        <v>45</v>
      </c>
      <c r="B40" s="27"/>
      <c r="C40" s="10">
        <f>SUM(C5:C39)</f>
        <v>715</v>
      </c>
      <c r="D40" s="10">
        <f>SUM(D5:D39)</f>
        <v>555</v>
      </c>
      <c r="E40" s="10">
        <f t="shared" ref="E40:G40" si="0">SUM(E5:E39)</f>
        <v>55</v>
      </c>
      <c r="F40" s="10">
        <f t="shared" si="0"/>
        <v>5</v>
      </c>
      <c r="G40" s="10">
        <f t="shared" si="0"/>
        <v>25</v>
      </c>
      <c r="H40" s="10">
        <f>SUM(H5:H39)</f>
        <v>90</v>
      </c>
      <c r="I40" s="10">
        <f>SUM(I5:I39)</f>
        <v>80</v>
      </c>
      <c r="J40" s="28">
        <f>SUM(J5:J39)</f>
        <v>1525</v>
      </c>
    </row>
    <row r="41" spans="1:10" x14ac:dyDescent="0.3">
      <c r="A41" s="26" t="s">
        <v>46</v>
      </c>
      <c r="B41" s="27"/>
      <c r="C41" s="10"/>
      <c r="D41" s="10"/>
      <c r="E41" s="10"/>
      <c r="F41" s="10"/>
      <c r="G41" s="10"/>
      <c r="H41" s="10"/>
      <c r="I41" s="10"/>
      <c r="J41" s="29"/>
    </row>
    <row r="42" spans="1:10" ht="16.8" thickBot="1" x14ac:dyDescent="0.35">
      <c r="A42" s="30" t="s">
        <v>47</v>
      </c>
      <c r="B42" s="22"/>
      <c r="C42" s="6"/>
      <c r="D42" s="6"/>
      <c r="E42" s="6"/>
      <c r="F42" s="6"/>
      <c r="G42" s="6"/>
      <c r="H42" s="6"/>
      <c r="I42" s="6"/>
      <c r="J42" s="31"/>
    </row>
    <row r="44" spans="1:10" ht="15" thickBot="1" x14ac:dyDescent="0.35"/>
    <row r="45" spans="1:10" x14ac:dyDescent="0.3">
      <c r="A45" s="32" t="s">
        <v>1</v>
      </c>
      <c r="B45" s="33" t="s">
        <v>2</v>
      </c>
      <c r="C45" s="84" t="s">
        <v>3</v>
      </c>
      <c r="D45" s="33" t="s">
        <v>10</v>
      </c>
    </row>
    <row r="46" spans="1:10" ht="28.2" thickBot="1" x14ac:dyDescent="0.35">
      <c r="A46" s="35" t="s">
        <v>48</v>
      </c>
      <c r="B46" s="36" t="s">
        <v>12</v>
      </c>
      <c r="C46" s="85"/>
      <c r="D46" s="36" t="s">
        <v>14</v>
      </c>
    </row>
    <row r="47" spans="1:10" ht="15" thickBot="1" x14ac:dyDescent="0.35">
      <c r="A47" s="22" t="s">
        <v>49</v>
      </c>
      <c r="B47" s="6" t="s">
        <v>20</v>
      </c>
      <c r="C47" s="6">
        <v>20</v>
      </c>
      <c r="D47" s="72">
        <v>20</v>
      </c>
    </row>
    <row r="48" spans="1:10" x14ac:dyDescent="0.3">
      <c r="A48" s="60" t="s">
        <v>26</v>
      </c>
      <c r="B48" s="61" t="s">
        <v>20</v>
      </c>
      <c r="C48" s="61">
        <v>25</v>
      </c>
      <c r="D48" s="62">
        <v>25</v>
      </c>
    </row>
    <row r="49" spans="1:4" ht="15" thickBot="1" x14ac:dyDescent="0.35">
      <c r="A49" s="63" t="s">
        <v>50</v>
      </c>
      <c r="B49" s="64" t="s">
        <v>51</v>
      </c>
      <c r="C49" s="65">
        <v>45</v>
      </c>
      <c r="D49" s="66">
        <v>45</v>
      </c>
    </row>
    <row r="50" spans="1:4" ht="15" thickBot="1" x14ac:dyDescent="0.35">
      <c r="A50" s="22" t="s">
        <v>19</v>
      </c>
      <c r="B50" s="6" t="s">
        <v>20</v>
      </c>
      <c r="C50" s="6">
        <v>15</v>
      </c>
      <c r="D50" s="37">
        <v>15</v>
      </c>
    </row>
    <row r="51" spans="1:4" ht="15" thickBot="1" x14ac:dyDescent="0.35">
      <c r="A51" s="22" t="s">
        <v>21</v>
      </c>
      <c r="B51" s="6" t="s">
        <v>20</v>
      </c>
      <c r="C51" s="6">
        <v>20</v>
      </c>
      <c r="D51" s="37">
        <v>20</v>
      </c>
    </row>
    <row r="52" spans="1:4" ht="15" thickBot="1" x14ac:dyDescent="0.35">
      <c r="A52" s="22" t="s">
        <v>52</v>
      </c>
      <c r="B52" s="6" t="s">
        <v>20</v>
      </c>
      <c r="C52" s="6">
        <v>120</v>
      </c>
      <c r="D52" s="37">
        <v>120</v>
      </c>
    </row>
    <row r="53" spans="1:4" ht="15" thickBot="1" x14ac:dyDescent="0.35">
      <c r="A53" s="22" t="s">
        <v>53</v>
      </c>
      <c r="B53" s="6" t="s">
        <v>20</v>
      </c>
      <c r="C53" s="6">
        <v>20</v>
      </c>
      <c r="D53" s="37">
        <v>20</v>
      </c>
    </row>
    <row r="54" spans="1:4" ht="15" thickBot="1" x14ac:dyDescent="0.35">
      <c r="A54" s="38" t="s">
        <v>54</v>
      </c>
      <c r="B54" s="39" t="s">
        <v>20</v>
      </c>
      <c r="C54" s="39">
        <v>10</v>
      </c>
      <c r="D54" s="40">
        <v>10</v>
      </c>
    </row>
    <row r="55" spans="1:4" ht="17.399999999999999" thickTop="1" thickBot="1" x14ac:dyDescent="0.35">
      <c r="A55" s="22" t="s">
        <v>55</v>
      </c>
      <c r="B55" s="6"/>
      <c r="C55" s="6"/>
      <c r="D55" s="41">
        <f>SUM(D47:D54)</f>
        <v>275</v>
      </c>
    </row>
    <row r="57" spans="1:4" ht="15" thickBot="1" x14ac:dyDescent="0.35"/>
    <row r="58" spans="1:4" x14ac:dyDescent="0.3">
      <c r="A58" s="32" t="s">
        <v>1</v>
      </c>
      <c r="B58" s="33" t="s">
        <v>2</v>
      </c>
      <c r="C58" s="34" t="s">
        <v>3</v>
      </c>
      <c r="D58" s="33" t="s">
        <v>10</v>
      </c>
    </row>
    <row r="59" spans="1:4" ht="15" x14ac:dyDescent="0.3">
      <c r="A59" s="42" t="s">
        <v>56</v>
      </c>
      <c r="B59" s="43" t="s">
        <v>12</v>
      </c>
      <c r="C59" s="44"/>
      <c r="D59" s="43" t="s">
        <v>14</v>
      </c>
    </row>
    <row r="60" spans="1:4" ht="15" thickBot="1" x14ac:dyDescent="0.35">
      <c r="A60" s="35" t="s">
        <v>57</v>
      </c>
      <c r="B60" s="45"/>
      <c r="C60" s="46"/>
      <c r="D60" s="45"/>
    </row>
    <row r="61" spans="1:4" ht="15" thickBot="1" x14ac:dyDescent="0.35">
      <c r="A61" s="22" t="s">
        <v>58</v>
      </c>
      <c r="B61" s="6" t="s">
        <v>20</v>
      </c>
      <c r="C61" s="6">
        <v>150</v>
      </c>
      <c r="D61" s="37">
        <v>150</v>
      </c>
    </row>
    <row r="62" spans="1:4" ht="15" thickBot="1" x14ac:dyDescent="0.35">
      <c r="A62" s="22" t="s">
        <v>59</v>
      </c>
      <c r="B62" s="6" t="s">
        <v>20</v>
      </c>
      <c r="C62" s="6">
        <v>40</v>
      </c>
      <c r="D62" s="37">
        <v>40</v>
      </c>
    </row>
    <row r="63" spans="1:4" ht="15" thickBot="1" x14ac:dyDescent="0.35">
      <c r="A63" s="22" t="s">
        <v>60</v>
      </c>
      <c r="B63" s="6" t="s">
        <v>20</v>
      </c>
      <c r="C63" s="6">
        <v>20</v>
      </c>
      <c r="D63" s="37">
        <v>20</v>
      </c>
    </row>
    <row r="64" spans="1:4" ht="15" thickBot="1" x14ac:dyDescent="0.35">
      <c r="A64" s="38" t="s">
        <v>61</v>
      </c>
      <c r="B64" s="6" t="s">
        <v>62</v>
      </c>
      <c r="C64" s="39">
        <v>90</v>
      </c>
      <c r="D64" s="37">
        <v>90</v>
      </c>
    </row>
    <row r="65" spans="1:10" ht="17.399999999999999" thickTop="1" thickBot="1" x14ac:dyDescent="0.35">
      <c r="A65" s="22" t="s">
        <v>55</v>
      </c>
      <c r="B65" s="47"/>
      <c r="C65" s="47"/>
      <c r="D65" s="41">
        <f>SUM(D61:D64)</f>
        <v>300</v>
      </c>
    </row>
    <row r="67" spans="1:10" ht="15" thickBot="1" x14ac:dyDescent="0.35"/>
    <row r="68" spans="1:10" x14ac:dyDescent="0.3">
      <c r="A68" s="32" t="s">
        <v>1</v>
      </c>
      <c r="B68" s="33" t="s">
        <v>2</v>
      </c>
      <c r="C68" s="34" t="s">
        <v>3</v>
      </c>
      <c r="D68" s="33" t="s">
        <v>10</v>
      </c>
    </row>
    <row r="69" spans="1:10" ht="15.6" thickBot="1" x14ac:dyDescent="0.35">
      <c r="A69" s="35" t="s">
        <v>63</v>
      </c>
      <c r="B69" s="36" t="s">
        <v>12</v>
      </c>
      <c r="C69" s="46"/>
      <c r="D69" s="36" t="s">
        <v>14</v>
      </c>
    </row>
    <row r="70" spans="1:10" ht="15" thickBot="1" x14ac:dyDescent="0.35">
      <c r="A70" s="48" t="s">
        <v>64</v>
      </c>
      <c r="B70" s="6" t="s">
        <v>20</v>
      </c>
      <c r="C70" s="6">
        <v>30</v>
      </c>
      <c r="D70" s="37">
        <v>30</v>
      </c>
    </row>
    <row r="71" spans="1:10" ht="15" thickBot="1" x14ac:dyDescent="0.35">
      <c r="A71" s="49" t="s">
        <v>65</v>
      </c>
      <c r="B71" s="6" t="s">
        <v>20</v>
      </c>
      <c r="C71" s="6">
        <v>5</v>
      </c>
      <c r="D71" s="7">
        <v>5</v>
      </c>
    </row>
    <row r="72" spans="1:10" ht="15" thickBot="1" x14ac:dyDescent="0.35">
      <c r="A72" s="50" t="s">
        <v>66</v>
      </c>
      <c r="B72" s="51" t="s">
        <v>20</v>
      </c>
      <c r="C72" s="6">
        <v>80</v>
      </c>
      <c r="D72" s="6">
        <v>80</v>
      </c>
    </row>
    <row r="73" spans="1:10" ht="15" thickBot="1" x14ac:dyDescent="0.35">
      <c r="A73" s="50" t="s">
        <v>67</v>
      </c>
      <c r="B73" s="51" t="s">
        <v>16</v>
      </c>
      <c r="C73" s="6">
        <v>80</v>
      </c>
      <c r="D73" s="6">
        <v>80</v>
      </c>
    </row>
    <row r="74" spans="1:10" ht="16.8" thickBot="1" x14ac:dyDescent="0.35">
      <c r="A74" s="86" t="s">
        <v>55</v>
      </c>
      <c r="B74" s="87"/>
      <c r="C74" s="6"/>
      <c r="D74" s="41">
        <f>SUM(D70:D73)</f>
        <v>195</v>
      </c>
    </row>
    <row r="76" spans="1:10" ht="15" thickBot="1" x14ac:dyDescent="0.35"/>
    <row r="77" spans="1:10" x14ac:dyDescent="0.3">
      <c r="A77" s="1" t="s">
        <v>1</v>
      </c>
      <c r="B77" s="2" t="s">
        <v>2</v>
      </c>
      <c r="C77" s="88" t="s">
        <v>3</v>
      </c>
      <c r="D77" s="2" t="s">
        <v>4</v>
      </c>
      <c r="E77" s="2" t="s">
        <v>5</v>
      </c>
      <c r="F77" s="2" t="s">
        <v>6</v>
      </c>
      <c r="G77" s="2" t="s">
        <v>7</v>
      </c>
      <c r="H77" s="2" t="s">
        <v>8</v>
      </c>
      <c r="I77" s="2" t="s">
        <v>9</v>
      </c>
      <c r="J77" s="2" t="s">
        <v>10</v>
      </c>
    </row>
    <row r="78" spans="1:10" ht="15.6" thickBot="1" x14ac:dyDescent="0.35">
      <c r="A78" s="3" t="s">
        <v>68</v>
      </c>
      <c r="B78" s="4" t="s">
        <v>12</v>
      </c>
      <c r="C78" s="89"/>
      <c r="D78" s="4" t="s">
        <v>13</v>
      </c>
      <c r="E78" s="4" t="s">
        <v>13</v>
      </c>
      <c r="F78" s="4" t="s">
        <v>13</v>
      </c>
      <c r="G78" s="4" t="s">
        <v>13</v>
      </c>
      <c r="H78" s="4" t="s">
        <v>13</v>
      </c>
      <c r="I78" s="4" t="s">
        <v>13</v>
      </c>
      <c r="J78" s="4" t="s">
        <v>14</v>
      </c>
    </row>
    <row r="79" spans="1:10" ht="15" thickBot="1" x14ac:dyDescent="0.35">
      <c r="A79" s="17" t="s">
        <v>69</v>
      </c>
      <c r="B79" s="10" t="s">
        <v>25</v>
      </c>
      <c r="C79" s="10"/>
      <c r="D79" s="10"/>
      <c r="E79" s="10"/>
      <c r="F79" s="10"/>
      <c r="G79" s="10"/>
      <c r="H79" s="10"/>
      <c r="I79" s="10">
        <v>24</v>
      </c>
      <c r="J79" s="12">
        <v>24</v>
      </c>
    </row>
    <row r="80" spans="1:10" ht="15" thickBot="1" x14ac:dyDescent="0.35">
      <c r="A80" s="52" t="s">
        <v>70</v>
      </c>
      <c r="B80" s="14"/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24</v>
      </c>
      <c r="J80" s="53">
        <v>24</v>
      </c>
    </row>
    <row r="82" spans="1:10" ht="15" thickBot="1" x14ac:dyDescent="0.35"/>
    <row r="83" spans="1:10" x14ac:dyDescent="0.3">
      <c r="A83" s="1" t="s">
        <v>1</v>
      </c>
      <c r="B83" s="2" t="s">
        <v>2</v>
      </c>
      <c r="C83" s="88" t="s">
        <v>3</v>
      </c>
      <c r="D83" s="2" t="s">
        <v>4</v>
      </c>
      <c r="E83" s="2" t="s">
        <v>5</v>
      </c>
      <c r="F83" s="2" t="s">
        <v>6</v>
      </c>
      <c r="G83" s="2" t="s">
        <v>7</v>
      </c>
      <c r="H83" s="2" t="s">
        <v>8</v>
      </c>
      <c r="I83" s="2" t="s">
        <v>9</v>
      </c>
      <c r="J83" s="2" t="s">
        <v>10</v>
      </c>
    </row>
    <row r="84" spans="1:10" ht="16.2" thickBot="1" x14ac:dyDescent="0.35">
      <c r="A84" s="54" t="s">
        <v>71</v>
      </c>
      <c r="B84" s="4" t="s">
        <v>12</v>
      </c>
      <c r="C84" s="89"/>
      <c r="D84" s="4" t="s">
        <v>13</v>
      </c>
      <c r="E84" s="4" t="s">
        <v>13</v>
      </c>
      <c r="F84" s="4" t="s">
        <v>13</v>
      </c>
      <c r="G84" s="4" t="s">
        <v>13</v>
      </c>
      <c r="H84" s="4" t="s">
        <v>13</v>
      </c>
      <c r="I84" s="4" t="s">
        <v>13</v>
      </c>
      <c r="J84" s="4" t="s">
        <v>14</v>
      </c>
    </row>
    <row r="85" spans="1:10" ht="15" thickBot="1" x14ac:dyDescent="0.35">
      <c r="A85" s="8" t="s">
        <v>72</v>
      </c>
      <c r="B85" s="10" t="s">
        <v>25</v>
      </c>
      <c r="C85" s="10">
        <v>45</v>
      </c>
      <c r="D85" s="10"/>
      <c r="E85" s="10"/>
      <c r="F85" s="11"/>
      <c r="G85" s="10">
        <v>25</v>
      </c>
      <c r="H85" s="10"/>
      <c r="I85" s="10"/>
      <c r="J85" s="7">
        <v>70</v>
      </c>
    </row>
    <row r="86" spans="1:10" ht="15" thickBot="1" x14ac:dyDescent="0.35">
      <c r="A86" s="13" t="s">
        <v>73</v>
      </c>
      <c r="B86" s="14" t="s">
        <v>25</v>
      </c>
      <c r="C86" s="14">
        <v>20</v>
      </c>
      <c r="D86" s="14"/>
      <c r="E86" s="14"/>
      <c r="F86" s="14"/>
      <c r="G86" s="14"/>
      <c r="H86" s="14"/>
      <c r="I86" s="14"/>
      <c r="J86" s="7">
        <v>20</v>
      </c>
    </row>
    <row r="87" spans="1:10" ht="15" thickBot="1" x14ac:dyDescent="0.35">
      <c r="A87" s="5" t="s">
        <v>74</v>
      </c>
      <c r="B87" s="6" t="s">
        <v>25</v>
      </c>
      <c r="C87" s="6">
        <v>5</v>
      </c>
      <c r="D87" s="6"/>
      <c r="E87" s="6"/>
      <c r="F87" s="6"/>
      <c r="G87" s="6"/>
      <c r="H87" s="6"/>
      <c r="I87" s="6"/>
      <c r="J87" s="7">
        <v>5</v>
      </c>
    </row>
    <row r="88" spans="1:10" ht="15" thickBot="1" x14ac:dyDescent="0.35">
      <c r="A88" s="16" t="s">
        <v>70</v>
      </c>
      <c r="B88" s="6"/>
      <c r="C88" s="6">
        <v>70</v>
      </c>
      <c r="D88" s="6">
        <v>0</v>
      </c>
      <c r="E88" s="6">
        <v>0</v>
      </c>
      <c r="F88" s="6">
        <v>0</v>
      </c>
      <c r="G88" s="6">
        <v>25</v>
      </c>
      <c r="H88" s="6">
        <v>0</v>
      </c>
      <c r="I88" s="6">
        <v>0</v>
      </c>
      <c r="J88" s="55">
        <v>95</v>
      </c>
    </row>
    <row r="90" spans="1:10" ht="15" thickBot="1" x14ac:dyDescent="0.35"/>
    <row r="91" spans="1:10" x14ac:dyDescent="0.3">
      <c r="A91" s="32" t="s">
        <v>1</v>
      </c>
      <c r="B91" s="33" t="s">
        <v>2</v>
      </c>
      <c r="C91" s="84" t="s">
        <v>3</v>
      </c>
      <c r="D91" s="33" t="s">
        <v>10</v>
      </c>
    </row>
    <row r="92" spans="1:10" ht="21" x14ac:dyDescent="0.3">
      <c r="A92" s="42" t="s">
        <v>75</v>
      </c>
      <c r="B92" s="43" t="s">
        <v>12</v>
      </c>
      <c r="C92" s="90"/>
      <c r="D92" s="43" t="s">
        <v>14</v>
      </c>
    </row>
    <row r="93" spans="1:10" ht="15" thickBot="1" x14ac:dyDescent="0.35">
      <c r="A93" s="22" t="s">
        <v>76</v>
      </c>
      <c r="B93" s="6" t="s">
        <v>77</v>
      </c>
      <c r="C93" s="6">
        <v>60</v>
      </c>
      <c r="D93" s="37">
        <v>60</v>
      </c>
    </row>
    <row r="94" spans="1:10" ht="15" thickBot="1" x14ac:dyDescent="0.35">
      <c r="A94" s="22" t="s">
        <v>78</v>
      </c>
      <c r="B94" s="6" t="s">
        <v>79</v>
      </c>
      <c r="C94" s="6">
        <v>50</v>
      </c>
      <c r="D94" s="37">
        <v>50</v>
      </c>
    </row>
    <row r="95" spans="1:10" ht="16.8" thickBot="1" x14ac:dyDescent="0.35">
      <c r="A95" s="22" t="s">
        <v>55</v>
      </c>
      <c r="B95" s="25"/>
      <c r="C95" s="25"/>
      <c r="D95" s="41">
        <v>110</v>
      </c>
    </row>
  </sheetData>
  <mergeCells count="12">
    <mergeCell ref="C91:C92"/>
    <mergeCell ref="C3:C4"/>
    <mergeCell ref="A12:F12"/>
    <mergeCell ref="A15:F15"/>
    <mergeCell ref="A17:B17"/>
    <mergeCell ref="A22:C22"/>
    <mergeCell ref="A27:H27"/>
    <mergeCell ref="A30:J30"/>
    <mergeCell ref="C45:C46"/>
    <mergeCell ref="A74:B74"/>
    <mergeCell ref="C77:C78"/>
    <mergeCell ref="C83:C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3C Type locaux surfaces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 Madelenat</dc:creator>
  <cp:lastModifiedBy>Valerie Wacheux</cp:lastModifiedBy>
  <dcterms:created xsi:type="dcterms:W3CDTF">2026-07-27T13:56:20Z</dcterms:created>
  <dcterms:modified xsi:type="dcterms:W3CDTF">2026-08-03T15:22:30Z</dcterms:modified>
</cp:coreProperties>
</file>